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2025-2027 MJCC ev 2025 Byujetayin hayt\2025-2027 MJCC ev 2025 Byujetayin hayt\Caxsayin dzevachap\Shinararutyun\"/>
    </mc:Choice>
  </mc:AlternateContent>
  <bookViews>
    <workbookView xWindow="0" yWindow="0" windowWidth="14385" windowHeight="11955" activeTab="1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'5112,5113,5134'!$A$1:$AC$8</definedName>
    <definedName name="_xlnm.Print_Area" localSheetId="0">shinararutyun!$A$1:$H$22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G16" i="9" l="1"/>
  <c r="F16" i="9"/>
  <c r="E16" i="9"/>
  <c r="AF6" i="8"/>
  <c r="S7" i="8"/>
  <c r="R7" i="8"/>
  <c r="P7" i="8"/>
  <c r="M7" i="8"/>
  <c r="T6" i="8"/>
  <c r="Q6" i="8"/>
  <c r="L6" i="8"/>
  <c r="L7" i="8" l="1"/>
  <c r="O7" i="8"/>
  <c r="T7" i="8"/>
  <c r="Q7" i="8"/>
  <c r="N6" i="8"/>
  <c r="N7" i="8" s="1"/>
  <c r="G14" i="9" l="1"/>
  <c r="C14" i="9"/>
  <c r="D14" i="9"/>
  <c r="E14" i="9"/>
  <c r="F14" i="9"/>
  <c r="D7" i="8"/>
  <c r="F7" i="8"/>
  <c r="G7" i="8"/>
  <c r="I7" i="8"/>
  <c r="J7" i="8"/>
  <c r="V7" i="8"/>
  <c r="Y7" i="8"/>
  <c r="AA7" i="8"/>
  <c r="G22" i="9" s="1"/>
  <c r="AB7" i="8"/>
  <c r="AC6" i="8"/>
  <c r="H6" i="8"/>
  <c r="K6" i="8"/>
  <c r="W6" i="8"/>
  <c r="C6" i="8"/>
  <c r="E6" i="8" s="1"/>
  <c r="X7" i="8" l="1"/>
  <c r="F22" i="9" s="1"/>
  <c r="C7" i="8"/>
  <c r="U7" i="8"/>
  <c r="E22" i="9" s="1"/>
  <c r="W7" i="8"/>
  <c r="Z7" i="8" l="1"/>
  <c r="AC7" i="8"/>
  <c r="F20" i="9"/>
  <c r="F12" i="9" s="1"/>
  <c r="G20" i="9"/>
  <c r="F17" i="9"/>
  <c r="G17" i="9"/>
  <c r="G12" i="9" l="1"/>
  <c r="H7" i="8"/>
  <c r="K7" i="8"/>
  <c r="E17" i="9" l="1"/>
  <c r="E20" i="9"/>
  <c r="D20" i="9"/>
  <c r="C20" i="9"/>
  <c r="D17" i="9"/>
  <c r="C17" i="9"/>
  <c r="D12" i="9" l="1"/>
  <c r="E7" i="8"/>
  <c r="C12" i="9"/>
  <c r="E12" i="9"/>
</calcChain>
</file>

<file path=xl/sharedStrings.xml><?xml version="1.0" encoding="utf-8"?>
<sst xmlns="http://schemas.openxmlformats.org/spreadsheetml/2006/main" count="73" uniqueCount="41">
  <si>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</si>
  <si>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</si>
  <si>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</si>
  <si>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</si>
  <si>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</si>
  <si>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</si>
  <si>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</si>
  <si>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</si>
  <si>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</si>
  <si>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</si>
  <si>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</si>
  <si>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</si>
  <si>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</si>
  <si>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</si>
  <si>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</si>
  <si>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</si>
  <si>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</si>
  <si>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</si>
  <si>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</si>
  <si>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</si>
  <si>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</si>
  <si>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</si>
  <si>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</si>
  <si>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</si>
  <si>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</si>
  <si>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</si>
  <si>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</si>
  <si>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</si>
  <si>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</si>
  <si>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</si>
  <si>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</si>
  <si>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</si>
  <si>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</si>
  <si>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ՈՉ ՖԻՆԱՆՍԱԿԱՆ ԱԿՏԻՎՆԵՐԻ ԳԾՈՎ ԾԱԽՍԵՐ</t>
  </si>
  <si>
    <t>2023թ.</t>
  </si>
  <si>
    <t>2024թ.</t>
  </si>
  <si>
    <t>2025թ.</t>
  </si>
  <si>
    <t>2026թ.</t>
  </si>
  <si>
    <t>2025-2027 թթ-ին ԲԴԽ-ի և ՀՀ դատարանների վարչական շենքերի կապիտալ վերանորոգման և կառուցման աշխատանքների վերաբերյալ</t>
  </si>
  <si>
    <t>2027թ.</t>
  </si>
  <si>
    <t>ՀՀ Գեղարքունիքի մարզի ընդհանուր իրավասության դատարանի Գավառի նստավայրի վերակառուցում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</si>
</sst>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(* #,##0.0_);_(* \(#,##0.0\);_(* &quot;-&quot;??_);_(@_)"/>
    <numFmt numFmtId="168" formatCode="#,##0.0"/>
  </numFmts>
  <fonts count="20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79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6" fontId="17" fillId="3" borderId="1" xfId="0" applyNumberFormat="1" applyFont="1" applyFill="1" applyBorder="1" applyAlignment="1">
      <alignment horizontal="center" wrapText="1"/>
    </xf>
    <xf numFmtId="168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8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6" fontId="17" fillId="2" borderId="1" xfId="0" applyNumberFormat="1" applyFont="1" applyFill="1" applyBorder="1" applyAlignment="1">
      <alignment horizontal="center" wrapText="1"/>
    </xf>
    <xf numFmtId="166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0" fontId="9" fillId="4" borderId="1" xfId="20" applyFont="1" applyFill="1" applyBorder="1"/>
    <xf numFmtId="43" fontId="9" fillId="4" borderId="1" xfId="20" applyNumberFormat="1" applyFont="1" applyFill="1" applyBorder="1" applyAlignment="1">
      <alignment horizontal="right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4" borderId="0" xfId="20" applyFont="1" applyFill="1" applyAlignment="1">
      <alignment vertical="center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left" vertical="center" wrapText="1"/>
    </xf>
    <xf numFmtId="168" fontId="9" fillId="4" borderId="0" xfId="20" applyNumberFormat="1" applyFont="1" applyFill="1"/>
    <xf numFmtId="0" fontId="17" fillId="4" borderId="1" xfId="20" applyFont="1" applyFill="1" applyBorder="1" applyAlignment="1">
      <alignment wrapText="1"/>
    </xf>
    <xf numFmtId="167" fontId="17" fillId="4" borderId="1" xfId="20" applyNumberFormat="1" applyFont="1" applyFill="1" applyBorder="1" applyAlignment="1">
      <alignment horizontal="right" vertical="center"/>
    </xf>
    <xf numFmtId="0" fontId="9" fillId="4" borderId="0" xfId="20" applyFont="1" applyFill="1" applyAlignment="1"/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wrapText="1"/>
    </xf>
    <xf numFmtId="0" fontId="9" fillId="4" borderId="1" xfId="20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center" vertical="center"/>
    </xf>
    <xf numFmtId="167" fontId="17" fillId="4" borderId="1" xfId="20" applyNumberFormat="1" applyFont="1" applyFill="1" applyBorder="1" applyAlignment="1">
      <alignment horizontal="center" vertical="center"/>
    </xf>
    <xf numFmtId="0" fontId="9" fillId="4" borderId="0" xfId="20" applyFont="1" applyFill="1" applyAlignment="1">
      <alignment horizontal="center" vertical="center"/>
    </xf>
    <xf numFmtId="0" fontId="9" fillId="0" borderId="2" xfId="20" applyFont="1" applyFill="1" applyBorder="1" applyAlignment="1">
      <alignment horizontal="center" wrapText="1"/>
    </xf>
    <xf numFmtId="0" fontId="9" fillId="4" borderId="1" xfId="20" applyFont="1" applyFill="1" applyBorder="1" applyAlignment="1">
      <alignment horizontal="center" vertical="center" wrapText="1"/>
    </xf>
    <xf numFmtId="0" fontId="19" fillId="4" borderId="0" xfId="20" applyFont="1" applyFill="1" applyAlignment="1">
      <alignment horizontal="center" wrapText="1"/>
    </xf>
    <xf numFmtId="0" fontId="19" fillId="4" borderId="0" xfId="20" applyFont="1" applyFill="1" applyAlignment="1">
      <alignment horizontal="center" vertical="center" wrapText="1"/>
    </xf>
    <xf numFmtId="0" fontId="9" fillId="4" borderId="6" xfId="20" applyFont="1" applyFill="1" applyBorder="1" applyAlignment="1">
      <alignment horizontal="center"/>
    </xf>
    <xf numFmtId="0" fontId="9" fillId="4" borderId="4" xfId="20" applyFont="1" applyFill="1" applyBorder="1" applyAlignment="1">
      <alignment horizontal="center"/>
    </xf>
    <xf numFmtId="0" fontId="9" fillId="4" borderId="7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center"/>
    </xf>
    <xf numFmtId="0" fontId="9" fillId="4" borderId="0" xfId="20" applyFont="1" applyFill="1" applyAlignment="1">
      <alignment horizontal="center" wrapText="1"/>
    </xf>
    <xf numFmtId="0" fontId="9" fillId="4" borderId="11" xfId="20" applyFont="1" applyFill="1" applyBorder="1" applyAlignment="1">
      <alignment horizontal="center" vertical="center"/>
    </xf>
    <xf numFmtId="0" fontId="9" fillId="4" borderId="12" xfId="20" applyFont="1" applyFill="1" applyBorder="1" applyAlignment="1">
      <alignment horizontal="center" vertical="center"/>
    </xf>
    <xf numFmtId="0" fontId="9" fillId="4" borderId="5" xfId="20" applyFont="1" applyFill="1" applyBorder="1" applyAlignment="1">
      <alignment horizontal="center" vertical="center"/>
    </xf>
    <xf numFmtId="0" fontId="9" fillId="4" borderId="8" xfId="20" applyFont="1" applyFill="1" applyBorder="1" applyAlignment="1">
      <alignment horizontal="center" vertical="center" wrapText="1"/>
    </xf>
    <xf numFmtId="0" fontId="9" fillId="4" borderId="9" xfId="20" applyFont="1" applyFill="1" applyBorder="1" applyAlignment="1">
      <alignment horizontal="center" vertical="center" wrapText="1"/>
    </xf>
    <xf numFmtId="0" fontId="9" fillId="4" borderId="10" xfId="20" applyFont="1" applyFill="1" applyBorder="1" applyAlignment="1">
      <alignment horizontal="center" vertical="center" wrapText="1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2"/>
  <sheetViews>
    <sheetView workbookViewId="0">
      <selection activeCell="E14" sqref="E14"/>
    </sheetView>
  </sheetViews>
  <sheetFormatPr defaultRowHeight="13.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>
      <c r="A1" s="8"/>
      <c r="B1" s="9"/>
      <c r="C1" s="10"/>
      <c r="D1" s="10"/>
      <c r="E1" s="10"/>
      <c r="F1" s="10"/>
      <c r="G1" s="10"/>
      <c r="H1" s="11"/>
    </row>
    <row r="2" spans="1:8" ht="17.25">
      <c r="A2" s="8"/>
      <c r="B2" s="9"/>
      <c r="C2" s="10"/>
      <c r="D2" s="10"/>
      <c r="E2" s="10"/>
      <c r="F2" s="10"/>
      <c r="G2" s="10"/>
      <c r="H2" s="11"/>
    </row>
    <row r="3" spans="1:8" ht="15" thickBot="1">
      <c r="B3" s="64" t="s">
        <v>31</v>
      </c>
      <c r="C3" s="64"/>
      <c r="D3" s="13"/>
      <c r="E3" s="13"/>
      <c r="F3" s="13"/>
      <c r="G3" s="13"/>
      <c r="H3" s="13"/>
    </row>
    <row r="4" spans="1:8">
      <c r="A4" s="14"/>
      <c r="B4" s="15" t="s">
        <v>1</v>
      </c>
      <c r="C4" s="16"/>
      <c r="D4" s="11"/>
      <c r="E4" s="11"/>
      <c r="F4" s="11"/>
      <c r="G4" s="11"/>
      <c r="H4" s="16"/>
    </row>
    <row r="5" spans="1:8">
      <c r="A5" s="14"/>
      <c r="B5" s="17" t="s">
        <v>2</v>
      </c>
      <c r="C5" s="11"/>
      <c r="D5" s="16"/>
      <c r="E5" s="16"/>
      <c r="F5" s="16"/>
      <c r="G5" s="16"/>
      <c r="H5" s="16"/>
    </row>
    <row r="6" spans="1:8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>
      <c r="A7" s="14"/>
      <c r="B7" s="14"/>
      <c r="C7" s="16"/>
      <c r="E7" s="11"/>
      <c r="F7" s="11"/>
      <c r="G7" s="11"/>
      <c r="H7" s="16"/>
    </row>
    <row r="8" spans="1:8" s="4" customFormat="1" ht="13.5" customHeight="1">
      <c r="A8" s="1"/>
      <c r="B8" s="1"/>
      <c r="C8" s="3" t="s">
        <v>28</v>
      </c>
      <c r="D8" s="2" t="s">
        <v>29</v>
      </c>
      <c r="E8" s="2" t="s">
        <v>32</v>
      </c>
      <c r="F8" s="2" t="s">
        <v>34</v>
      </c>
      <c r="G8" s="2" t="s">
        <v>35</v>
      </c>
      <c r="H8" s="2"/>
    </row>
    <row r="9" spans="1:8" s="4" customFormat="1" ht="25.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>
      <c r="A11" s="1"/>
      <c r="B11" s="1"/>
      <c r="C11" s="2"/>
      <c r="D11" s="2"/>
      <c r="E11" s="2"/>
      <c r="F11" s="2"/>
      <c r="G11" s="2"/>
      <c r="H11" s="2"/>
    </row>
    <row r="12" spans="1:8" s="23" customFormat="1" ht="28.5">
      <c r="A12" s="19"/>
      <c r="B12" s="20" t="s">
        <v>33</v>
      </c>
      <c r="C12" s="21">
        <f>C14+C17+C20</f>
        <v>0</v>
      </c>
      <c r="D12" s="21">
        <f>D14+D17+D20</f>
        <v>0</v>
      </c>
      <c r="E12" s="22" t="e">
        <f>E14+E17+E20</f>
        <v>#REF!</v>
      </c>
      <c r="F12" s="22" t="e">
        <f>F14+F17+F20</f>
        <v>#REF!</v>
      </c>
      <c r="G12" s="22" t="e">
        <f>G14+G17+G20</f>
        <v>#REF!</v>
      </c>
      <c r="H12" s="21"/>
    </row>
    <row r="13" spans="1:8" s="29" customFormat="1" ht="18" customHeight="1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>
      <c r="A14" s="30" t="s">
        <v>9</v>
      </c>
      <c r="B14" s="31" t="s">
        <v>27</v>
      </c>
      <c r="C14" s="32">
        <f>SUM(C16:C16)</f>
        <v>0</v>
      </c>
      <c r="D14" s="32">
        <f>SUM(D16:D16)</f>
        <v>0</v>
      </c>
      <c r="E14" s="32" t="e">
        <f>SUM(E16:E16)</f>
        <v>#REF!</v>
      </c>
      <c r="F14" s="32" t="e">
        <f>SUM(F16:F16)</f>
        <v>#REF!</v>
      </c>
      <c r="G14" s="32" t="e">
        <f>SUM(G16:G16)</f>
        <v>#REF!</v>
      </c>
      <c r="H14" s="33"/>
    </row>
    <row r="15" spans="1:8" s="34" customFormat="1" ht="14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>
      <c r="A16" s="36">
        <v>1</v>
      </c>
      <c r="B16" s="37" t="s">
        <v>20</v>
      </c>
      <c r="C16" s="35"/>
      <c r="D16" s="35"/>
      <c r="E16" s="32" t="e">
        <f>+'5112,5113,5134'!#REF!</f>
        <v>#REF!</v>
      </c>
      <c r="F16" s="32" t="e">
        <f>+'5112,5113,5134'!#REF!</f>
        <v>#REF!</v>
      </c>
      <c r="G16" s="32" t="e">
        <f>+'5112,5113,5134'!#REF!</f>
        <v>#REF!</v>
      </c>
      <c r="H16" s="38"/>
    </row>
    <row r="17" spans="1:8" s="34" customFormat="1" ht="28.5">
      <c r="A17" s="30">
        <v>511300</v>
      </c>
      <c r="B17" s="31" t="s">
        <v>21</v>
      </c>
      <c r="C17" s="41">
        <f>SUM(C19:C19)</f>
        <v>0</v>
      </c>
      <c r="D17" s="41">
        <f>SUM(D19:D19)</f>
        <v>0</v>
      </c>
      <c r="E17" s="32">
        <f>SUM(E19:E19)</f>
        <v>0</v>
      </c>
      <c r="F17" s="32">
        <f t="shared" ref="F17:G17" si="0">SUM(F19:F19)</f>
        <v>0</v>
      </c>
      <c r="G17" s="32">
        <f t="shared" si="0"/>
        <v>0</v>
      </c>
      <c r="H17" s="33"/>
    </row>
    <row r="18" spans="1:8" s="34" customFormat="1" ht="14.25">
      <c r="A18" s="30"/>
      <c r="B18" s="25" t="s">
        <v>19</v>
      </c>
      <c r="C18" s="35"/>
      <c r="D18" s="35"/>
      <c r="E18" s="32"/>
      <c r="F18" s="32"/>
      <c r="G18" s="32"/>
      <c r="H18" s="33"/>
    </row>
    <row r="19" spans="1:8" s="40" customFormat="1" ht="48.75" customHeight="1">
      <c r="A19" s="39">
        <v>1</v>
      </c>
      <c r="B19" s="37" t="s">
        <v>22</v>
      </c>
      <c r="C19" s="33">
        <v>0</v>
      </c>
      <c r="D19" s="33">
        <v>0</v>
      </c>
      <c r="E19" s="32"/>
      <c r="F19" s="32"/>
      <c r="G19" s="32"/>
      <c r="H19" s="38" t="s">
        <v>25</v>
      </c>
    </row>
    <row r="20" spans="1:8" s="34" customFormat="1" ht="14.25">
      <c r="A20" s="30">
        <v>513400</v>
      </c>
      <c r="B20" s="31" t="s">
        <v>23</v>
      </c>
      <c r="C20" s="41">
        <f>SUM(C22:C22)</f>
        <v>0</v>
      </c>
      <c r="D20" s="41">
        <f>SUM(D22:D22)</f>
        <v>0</v>
      </c>
      <c r="E20" s="32">
        <f>SUM(E22:E22)</f>
        <v>0</v>
      </c>
      <c r="F20" s="32">
        <f t="shared" ref="F20:G20" si="1">SUM(F22:F22)</f>
        <v>0</v>
      </c>
      <c r="G20" s="32">
        <f t="shared" si="1"/>
        <v>0</v>
      </c>
      <c r="H20" s="33"/>
    </row>
    <row r="21" spans="1:8" s="34" customFormat="1" ht="14.25">
      <c r="A21" s="30"/>
      <c r="B21" s="25" t="s">
        <v>19</v>
      </c>
      <c r="C21" s="35"/>
      <c r="D21" s="35"/>
      <c r="E21" s="32"/>
      <c r="F21" s="32"/>
      <c r="G21" s="32"/>
      <c r="H21" s="33"/>
    </row>
    <row r="22" spans="1:8" s="40" customFormat="1" ht="27">
      <c r="A22" s="39">
        <v>1</v>
      </c>
      <c r="B22" s="37" t="s">
        <v>24</v>
      </c>
      <c r="C22" s="33">
        <v>0</v>
      </c>
      <c r="D22" s="33">
        <v>0</v>
      </c>
      <c r="E22" s="32">
        <f>+'5112,5113,5134'!U7</f>
        <v>0</v>
      </c>
      <c r="F22" s="32">
        <f>+'5112,5113,5134'!X7</f>
        <v>0</v>
      </c>
      <c r="G22" s="32">
        <f>+'5112,5113,5134'!AA7</f>
        <v>0</v>
      </c>
      <c r="H22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F10"/>
  <sheetViews>
    <sheetView tabSelected="1" zoomScaleNormal="100" workbookViewId="0">
      <pane xSplit="9" ySplit="5" topLeftCell="U6" activePane="bottomRight" state="frozen"/>
      <selection pane="topRight" activeCell="J1" sqref="J1"/>
      <selection pane="bottomLeft" activeCell="A11" sqref="A11"/>
      <selection pane="bottomRight" activeCell="V6" sqref="V6"/>
    </sheetView>
  </sheetViews>
  <sheetFormatPr defaultRowHeight="13.5"/>
  <cols>
    <col min="1" max="1" width="3.6640625" style="49" bestFit="1" customWidth="1"/>
    <col min="2" max="2" width="25.6640625" style="49" customWidth="1"/>
    <col min="3" max="3" width="9.109375" style="49" hidden="1" customWidth="1"/>
    <col min="4" max="5" width="11.21875" style="49" hidden="1" customWidth="1"/>
    <col min="6" max="6" width="9.109375" style="49" hidden="1" customWidth="1"/>
    <col min="7" max="8" width="11.21875" style="49" hidden="1" customWidth="1"/>
    <col min="9" max="9" width="9.109375" style="49" hidden="1" customWidth="1"/>
    <col min="10" max="11" width="11.21875" style="49" hidden="1" customWidth="1"/>
    <col min="12" max="12" width="11" style="49" hidden="1" customWidth="1"/>
    <col min="13" max="13" width="11.77734375" style="49" hidden="1" customWidth="1"/>
    <col min="14" max="14" width="10.6640625" style="49" hidden="1" customWidth="1"/>
    <col min="15" max="15" width="11" style="49" hidden="1" customWidth="1"/>
    <col min="16" max="16" width="11.77734375" style="49" hidden="1" customWidth="1"/>
    <col min="17" max="17" width="10.6640625" style="49" hidden="1" customWidth="1"/>
    <col min="18" max="18" width="11" style="49" hidden="1" customWidth="1"/>
    <col min="19" max="19" width="15.44140625" style="49" hidden="1" customWidth="1"/>
    <col min="20" max="20" width="15.109375" style="49" hidden="1" customWidth="1"/>
    <col min="21" max="21" width="9.44140625" style="49" customWidth="1"/>
    <col min="22" max="22" width="10.5546875" style="63" customWidth="1"/>
    <col min="23" max="23" width="10.44140625" style="49" customWidth="1"/>
    <col min="24" max="24" width="9" style="49" customWidth="1"/>
    <col min="25" max="25" width="10.44140625" style="49" customWidth="1"/>
    <col min="26" max="26" width="10.6640625" style="49" bestFit="1" customWidth="1"/>
    <col min="27" max="27" width="9.44140625" style="49" customWidth="1"/>
    <col min="28" max="28" width="9.21875" style="49" customWidth="1"/>
    <col min="29" max="29" width="11.21875" style="49" customWidth="1"/>
    <col min="30" max="33" width="0" style="49" hidden="1" customWidth="1"/>
    <col min="34" max="16384" width="8.88671875" style="49"/>
  </cols>
  <sheetData>
    <row r="1" spans="1:32" ht="15.75" customHeight="1">
      <c r="A1" s="66" t="s">
        <v>10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32" s="50" customFormat="1" ht="16.5">
      <c r="A2" s="67" t="s">
        <v>38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32" ht="18" customHeight="1">
      <c r="A3" s="71" t="s">
        <v>11</v>
      </c>
      <c r="B3" s="73" t="s">
        <v>12</v>
      </c>
      <c r="C3" s="76" t="s">
        <v>30</v>
      </c>
      <c r="D3" s="77"/>
      <c r="E3" s="77"/>
      <c r="F3" s="77"/>
      <c r="G3" s="77"/>
      <c r="H3" s="77"/>
      <c r="I3" s="77"/>
      <c r="J3" s="77"/>
      <c r="K3" s="78"/>
      <c r="L3" s="68" t="s">
        <v>13</v>
      </c>
      <c r="M3" s="69"/>
      <c r="N3" s="69"/>
      <c r="O3" s="69"/>
      <c r="P3" s="69"/>
      <c r="Q3" s="69"/>
      <c r="R3" s="69"/>
      <c r="S3" s="69"/>
      <c r="T3" s="70"/>
      <c r="U3" s="68" t="s">
        <v>13</v>
      </c>
      <c r="V3" s="69"/>
      <c r="W3" s="69"/>
      <c r="X3" s="69"/>
      <c r="Y3" s="69"/>
      <c r="Z3" s="69"/>
      <c r="AA3" s="69"/>
      <c r="AB3" s="69"/>
      <c r="AC3" s="70"/>
    </row>
    <row r="4" spans="1:32" ht="39.75" customHeight="1">
      <c r="A4" s="71"/>
      <c r="B4" s="74"/>
      <c r="C4" s="65" t="s">
        <v>29</v>
      </c>
      <c r="D4" s="65"/>
      <c r="E4" s="65"/>
      <c r="F4" s="65" t="s">
        <v>32</v>
      </c>
      <c r="G4" s="65"/>
      <c r="H4" s="65"/>
      <c r="I4" s="65" t="s">
        <v>34</v>
      </c>
      <c r="J4" s="65"/>
      <c r="K4" s="65"/>
      <c r="L4" s="65" t="s">
        <v>29</v>
      </c>
      <c r="M4" s="65"/>
      <c r="N4" s="65"/>
      <c r="O4" s="65" t="s">
        <v>32</v>
      </c>
      <c r="P4" s="65"/>
      <c r="Q4" s="65"/>
      <c r="R4" s="65" t="s">
        <v>34</v>
      </c>
      <c r="S4" s="65"/>
      <c r="T4" s="65"/>
      <c r="U4" s="65" t="s">
        <v>36</v>
      </c>
      <c r="V4" s="65"/>
      <c r="W4" s="65"/>
      <c r="X4" s="65" t="s">
        <v>37</v>
      </c>
      <c r="Y4" s="65"/>
      <c r="Z4" s="65"/>
      <c r="AA4" s="65" t="s">
        <v>39</v>
      </c>
      <c r="AB4" s="65"/>
      <c r="AC4" s="65"/>
    </row>
    <row r="5" spans="1:32" ht="60" customHeight="1">
      <c r="A5" s="71"/>
      <c r="B5" s="75"/>
      <c r="C5" s="48" t="s">
        <v>14</v>
      </c>
      <c r="D5" s="48" t="s">
        <v>0</v>
      </c>
      <c r="E5" s="51" t="s">
        <v>15</v>
      </c>
      <c r="F5" s="48" t="s">
        <v>14</v>
      </c>
      <c r="G5" s="48" t="s">
        <v>0</v>
      </c>
      <c r="H5" s="51" t="s">
        <v>15</v>
      </c>
      <c r="I5" s="48" t="s">
        <v>14</v>
      </c>
      <c r="J5" s="48" t="s">
        <v>0</v>
      </c>
      <c r="K5" s="51" t="s">
        <v>15</v>
      </c>
      <c r="L5" s="48" t="s">
        <v>14</v>
      </c>
      <c r="M5" s="48" t="s">
        <v>16</v>
      </c>
      <c r="N5" s="51" t="s">
        <v>15</v>
      </c>
      <c r="O5" s="48" t="s">
        <v>14</v>
      </c>
      <c r="P5" s="48" t="s">
        <v>16</v>
      </c>
      <c r="Q5" s="51" t="s">
        <v>15</v>
      </c>
      <c r="R5" s="48" t="s">
        <v>14</v>
      </c>
      <c r="S5" s="48" t="s">
        <v>16</v>
      </c>
      <c r="T5" s="51" t="s">
        <v>15</v>
      </c>
      <c r="U5" s="48" t="s">
        <v>14</v>
      </c>
      <c r="V5" s="60" t="s">
        <v>16</v>
      </c>
      <c r="W5" s="51" t="s">
        <v>15</v>
      </c>
      <c r="X5" s="48" t="s">
        <v>14</v>
      </c>
      <c r="Y5" s="48" t="s">
        <v>16</v>
      </c>
      <c r="Z5" s="51" t="s">
        <v>15</v>
      </c>
      <c r="AA5" s="48" t="s">
        <v>14</v>
      </c>
      <c r="AB5" s="48" t="s">
        <v>16</v>
      </c>
      <c r="AC5" s="51" t="s">
        <v>15</v>
      </c>
    </row>
    <row r="6" spans="1:32" ht="54">
      <c r="A6" s="52">
        <v>1</v>
      </c>
      <c r="B6" s="53" t="s">
        <v>40</v>
      </c>
      <c r="C6" s="43">
        <f t="shared" ref="C6" si="0">+D6*4%</f>
        <v>0</v>
      </c>
      <c r="D6" s="43"/>
      <c r="E6" s="42">
        <f t="shared" ref="E6" si="1">SUM(C6:D6)</f>
        <v>0</v>
      </c>
      <c r="F6" s="43"/>
      <c r="G6" s="43"/>
      <c r="H6" s="42">
        <f t="shared" ref="H6" si="2">SUM(F6:G6)</f>
        <v>0</v>
      </c>
      <c r="I6" s="43"/>
      <c r="J6" s="43"/>
      <c r="K6" s="42">
        <f t="shared" ref="K6" si="3">SUM(I6:J6)</f>
        <v>0</v>
      </c>
      <c r="L6" s="45">
        <f>+M6*5%</f>
        <v>15606.5</v>
      </c>
      <c r="M6" s="44">
        <v>312130</v>
      </c>
      <c r="N6" s="42">
        <f t="shared" ref="N6" si="4">L6+M6</f>
        <v>327736.5</v>
      </c>
      <c r="O6" s="45"/>
      <c r="P6" s="44"/>
      <c r="Q6" s="42">
        <f t="shared" ref="Q6" si="5">O6+P6</f>
        <v>0</v>
      </c>
      <c r="R6" s="45"/>
      <c r="S6" s="44"/>
      <c r="T6" s="42">
        <f t="shared" ref="T6" si="6">R6+S6</f>
        <v>0</v>
      </c>
      <c r="U6" s="45"/>
      <c r="V6" s="61">
        <v>106398.39999999999</v>
      </c>
      <c r="W6" s="46">
        <f t="shared" ref="W6" si="7">U6+V6</f>
        <v>106398.39999999999</v>
      </c>
      <c r="X6" s="45"/>
      <c r="Y6" s="61"/>
      <c r="Z6" s="46"/>
      <c r="AA6" s="45"/>
      <c r="AB6" s="47"/>
      <c r="AC6" s="42">
        <f t="shared" ref="AC6" si="8">AA6+AB6</f>
        <v>0</v>
      </c>
      <c r="AD6" s="49">
        <v>312130</v>
      </c>
      <c r="AF6" s="54">
        <f>+AD6+AE6-V6-Y6-AB6</f>
        <v>205731.6</v>
      </c>
    </row>
    <row r="7" spans="1:32" ht="14.25">
      <c r="A7" s="44"/>
      <c r="B7" s="55" t="s">
        <v>17</v>
      </c>
      <c r="C7" s="56">
        <f>SUM(C6:C6)</f>
        <v>0</v>
      </c>
      <c r="D7" s="56">
        <f>SUM(D6:D6)</f>
        <v>0</v>
      </c>
      <c r="E7" s="56">
        <f>SUM(E6:E6)</f>
        <v>0</v>
      </c>
      <c r="F7" s="56">
        <f>SUM(F6:F6)</f>
        <v>0</v>
      </c>
      <c r="G7" s="56">
        <f>SUM(G6:G6)</f>
        <v>0</v>
      </c>
      <c r="H7" s="56">
        <f>SUM(H6:H6)</f>
        <v>0</v>
      </c>
      <c r="I7" s="56">
        <f>SUM(I6:I6)</f>
        <v>0</v>
      </c>
      <c r="J7" s="56">
        <f>SUM(J6:J6)</f>
        <v>0</v>
      </c>
      <c r="K7" s="56">
        <f>SUM(K6:K6)</f>
        <v>0</v>
      </c>
      <c r="L7" s="56">
        <f>SUM(L6:L6)</f>
        <v>15606.5</v>
      </c>
      <c r="M7" s="56">
        <f>SUM(M6:M6)</f>
        <v>312130</v>
      </c>
      <c r="N7" s="56">
        <f>SUM(N6:N6)</f>
        <v>327736.5</v>
      </c>
      <c r="O7" s="56">
        <f>SUM(O6:O6)</f>
        <v>0</v>
      </c>
      <c r="P7" s="56">
        <f>SUM(P6:P6)</f>
        <v>0</v>
      </c>
      <c r="Q7" s="56">
        <f>SUM(Q6:Q6)</f>
        <v>0</v>
      </c>
      <c r="R7" s="56">
        <f>SUM(R6:R6)</f>
        <v>0</v>
      </c>
      <c r="S7" s="56">
        <f>SUM(S6:S6)</f>
        <v>0</v>
      </c>
      <c r="T7" s="56">
        <f>SUM(T6:T6)</f>
        <v>0</v>
      </c>
      <c r="U7" s="56">
        <f>SUM(U6:U6)</f>
        <v>0</v>
      </c>
      <c r="V7" s="62">
        <f>SUM(V6:V6)</f>
        <v>106398.39999999999</v>
      </c>
      <c r="W7" s="56">
        <f>SUM(W6:W6)</f>
        <v>106398.39999999999</v>
      </c>
      <c r="X7" s="56">
        <f>SUM(X6:X6)</f>
        <v>0</v>
      </c>
      <c r="Y7" s="56">
        <f>SUM(Y6:Y6)</f>
        <v>0</v>
      </c>
      <c r="Z7" s="56">
        <f>SUM(Z6:Z6)</f>
        <v>0</v>
      </c>
      <c r="AA7" s="56">
        <f>SUM(AA6:AA6)</f>
        <v>0</v>
      </c>
      <c r="AB7" s="56">
        <f>SUM(AB6:AB6)</f>
        <v>0</v>
      </c>
      <c r="AC7" s="56">
        <f>SUM(AC6:AC6)</f>
        <v>0</v>
      </c>
    </row>
    <row r="8" spans="1:32">
      <c r="B8" s="57"/>
    </row>
    <row r="9" spans="1:32" ht="54" customHeight="1">
      <c r="B9" s="72"/>
      <c r="C9" s="72"/>
      <c r="D9" s="72"/>
      <c r="E9" s="72"/>
      <c r="F9" s="58"/>
      <c r="G9" s="58"/>
      <c r="H9" s="58"/>
      <c r="I9" s="58"/>
      <c r="K9" s="58"/>
      <c r="N9" s="57"/>
      <c r="Q9" s="57"/>
      <c r="T9" s="57"/>
      <c r="W9" s="57"/>
      <c r="Z9" s="57"/>
      <c r="AC9" s="57"/>
    </row>
    <row r="10" spans="1:32">
      <c r="B10" s="59"/>
    </row>
  </sheetData>
  <mergeCells count="17">
    <mergeCell ref="B9:E9"/>
    <mergeCell ref="B3:B5"/>
    <mergeCell ref="C4:E4"/>
    <mergeCell ref="F4:H4"/>
    <mergeCell ref="I4:K4"/>
    <mergeCell ref="C3:K3"/>
    <mergeCell ref="L4:N4"/>
    <mergeCell ref="O4:Q4"/>
    <mergeCell ref="R4:T4"/>
    <mergeCell ref="A1:AC1"/>
    <mergeCell ref="A2:AC2"/>
    <mergeCell ref="AA4:AC4"/>
    <mergeCell ref="U3:AC3"/>
    <mergeCell ref="X4:Z4"/>
    <mergeCell ref="A3:A5"/>
    <mergeCell ref="U4:W4"/>
    <mergeCell ref="L3:T3"/>
  </mergeCells>
  <printOptions horizontalCentered="1"/>
  <pageMargins left="0.52" right="0.16" top="0.59055118110236204" bottom="0.43307086614173201" header="0.31496062992126" footer="0.31496062992126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Anna</cp:lastModifiedBy>
  <cp:lastPrinted>2023-05-13T08:00:51Z</cp:lastPrinted>
  <dcterms:created xsi:type="dcterms:W3CDTF">2010-12-29T06:47:09Z</dcterms:created>
  <dcterms:modified xsi:type="dcterms:W3CDTF">2024-03-25T11:26:49Z</dcterms:modified>
</cp:coreProperties>
</file>